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0" windowWidth="19440" windowHeight="11460"/>
  </bookViews>
  <sheets>
    <sheet name="2025-2027" sheetId="10" r:id="rId1"/>
  </sheets>
  <definedNames>
    <definedName name="_xlnm._FilterDatabase" localSheetId="0" hidden="1">'2025-2027'!$A$20:$I$62</definedName>
  </definedNames>
  <calcPr calcId="144525" fullPrecision="0"/>
</workbook>
</file>

<file path=xl/calcChain.xml><?xml version="1.0" encoding="utf-8"?>
<calcChain xmlns="http://schemas.openxmlformats.org/spreadsheetml/2006/main">
  <c r="J61" i="10" l="1"/>
  <c r="K61" i="10" s="1"/>
  <c r="J60" i="10"/>
  <c r="K60" i="10" s="1"/>
  <c r="J59" i="10"/>
  <c r="K59" i="10" s="1"/>
  <c r="J58" i="10"/>
  <c r="K58" i="10" s="1"/>
  <c r="K57" i="10"/>
  <c r="J57" i="10"/>
  <c r="J56" i="10"/>
  <c r="K56" i="10" s="1"/>
  <c r="J55" i="10"/>
  <c r="K55" i="10" s="1"/>
  <c r="K54" i="10"/>
  <c r="J54" i="10"/>
  <c r="J53" i="10"/>
  <c r="K53" i="10" s="1"/>
  <c r="J52" i="10"/>
  <c r="K52" i="10" s="1"/>
  <c r="K51" i="10"/>
  <c r="J51" i="10"/>
  <c r="J50" i="10"/>
  <c r="K50" i="10" s="1"/>
  <c r="J49" i="10"/>
  <c r="K49" i="10" s="1"/>
  <c r="K48" i="10"/>
  <c r="J48" i="10"/>
  <c r="J47" i="10"/>
  <c r="K47" i="10" s="1"/>
  <c r="J46" i="10"/>
  <c r="K46" i="10" s="1"/>
  <c r="K45" i="10"/>
  <c r="J45" i="10"/>
  <c r="J44" i="10"/>
  <c r="K44" i="10" s="1"/>
  <c r="J43" i="10"/>
  <c r="K43" i="10" s="1"/>
  <c r="K42" i="10"/>
  <c r="J42" i="10"/>
  <c r="J41" i="10"/>
  <c r="K41" i="10" s="1"/>
  <c r="J40" i="10"/>
  <c r="K40" i="10" s="1"/>
  <c r="K39" i="10"/>
  <c r="J39" i="10"/>
  <c r="J38" i="10"/>
  <c r="K38" i="10" s="1"/>
  <c r="J37" i="10"/>
  <c r="K37" i="10" s="1"/>
  <c r="K36" i="10"/>
  <c r="J36" i="10"/>
  <c r="J35" i="10"/>
  <c r="K35" i="10" s="1"/>
  <c r="J34" i="10"/>
  <c r="K34" i="10" s="1"/>
  <c r="K33" i="10"/>
  <c r="J33" i="10"/>
  <c r="J32" i="10"/>
  <c r="K32" i="10" s="1"/>
  <c r="J31" i="10"/>
  <c r="K31" i="10" s="1"/>
  <c r="K30" i="10"/>
  <c r="J30" i="10"/>
  <c r="J29" i="10"/>
  <c r="K29" i="10" s="1"/>
  <c r="J28" i="10"/>
  <c r="K28" i="10" s="1"/>
  <c r="K27" i="10"/>
  <c r="J27" i="10"/>
  <c r="J26" i="10"/>
  <c r="K26" i="10" s="1"/>
  <c r="J25" i="10"/>
  <c r="K25" i="10" s="1"/>
  <c r="K24" i="10"/>
  <c r="J24" i="10"/>
  <c r="J23" i="10"/>
  <c r="K23" i="10" s="1"/>
  <c r="J22" i="10"/>
  <c r="J62" i="10" s="1"/>
  <c r="K21" i="10"/>
  <c r="J21" i="10"/>
  <c r="B20" i="10"/>
  <c r="C20" i="10" s="1"/>
  <c r="D20" i="10" s="1"/>
  <c r="E20" i="10" s="1"/>
  <c r="F20" i="10" s="1"/>
  <c r="G20" i="10" s="1"/>
  <c r="H20" i="10" s="1"/>
  <c r="I20" i="10" s="1"/>
  <c r="J20" i="10" s="1"/>
  <c r="K20" i="10" s="1"/>
  <c r="K22" i="10" l="1"/>
  <c r="K62" i="10" s="1"/>
</calcChain>
</file>

<file path=xl/sharedStrings.xml><?xml version="1.0" encoding="utf-8"?>
<sst xmlns="http://schemas.openxmlformats.org/spreadsheetml/2006/main" count="64" uniqueCount="64">
  <si>
    <t>№ п/п</t>
  </si>
  <si>
    <t>Наименование муниципальных районов и городских округов области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</si>
  <si>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</si>
  <si>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</si>
  <si>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</si>
  <si>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</si>
  <si>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</si>
  <si>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</si>
  <si>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</si>
  <si>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</si>
  <si>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</si>
  <si>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</si>
  <si>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</si>
  <si>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</si>
  <si>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</si>
  <si>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</si>
  <si>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</si>
  <si>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</si>
  <si>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</si>
  <si>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</si>
  <si>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</si>
  <si>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</si>
  <si>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</si>
  <si>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</si>
  <si>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</si>
  <si>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</si>
  <si>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</si>
  <si>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</si>
  <si>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</si>
  <si>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</si>
  <si>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</si>
  <si>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</si>
  <si>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</si>
  <si>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</si>
  <si>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</si>
  <si>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</si>
  <si>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</si>
  <si>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</si>
  <si>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ЗАТО Светлый</t>
  </si>
  <si>
    <t xml:space="preserve">Всего </t>
  </si>
  <si>
    <t>Александрово-Гайский*</t>
  </si>
  <si>
    <t>Количество условных штатных единиц
Норматив исходя из численности постоянного населения
до 80 тысяч человек  - 1 штатная единица;
свыше 80 тысяч до 150 тысяч человек - 2 штатные единицы;
свыше 150 тысяч до 500 тысяч человек - 3 штатные единицы;
свыше 500 тысяч человек - 6 штатных единиц</t>
  </si>
  <si>
    <t>п. Михайловский</t>
  </si>
  <si>
    <t>г. Шиханы</t>
  </si>
  <si>
    <t>Норматив годового фонда оплаты труда условных штатных единиц с начислениями 
(рублей)</t>
  </si>
  <si>
    <t>Годовой объем расходов на обеспечение деятельности административных комиссий  15 %  от ФОТ (рублей)</t>
  </si>
  <si>
    <t>Сумма субвенции на 2025 год (тыс.рублей)</t>
  </si>
  <si>
    <t>гр.7 =гр.4* гр.5*гр.6*1,302*12</t>
  </si>
  <si>
    <t>(гр.8=гр.7х0,15)</t>
  </si>
  <si>
    <t>гр.9 = (гр.7+гр.8)/1000</t>
  </si>
  <si>
    <t>гр.10 = гр.9</t>
  </si>
  <si>
    <t>гр.11 = гр.9</t>
  </si>
  <si>
    <t>г.Саратов</t>
  </si>
  <si>
    <t>Сумма субвенции на 2026 год (тыс.рублей)</t>
  </si>
  <si>
    <t xml:space="preserve">Корректирующий коэффициент оплаты труда одной условной штатной единицы в зависимости от численности постоянного населения </t>
  </si>
  <si>
    <t>Таблица 15
приложения 11</t>
  </si>
  <si>
    <t>Расчет распределения на 2025 год и на плановый период 2026 и 2027 годов субвенции  бюджетам муниципальных районов и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</si>
  <si>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Численность постоянного населения на 01.01.2024 (человек)</t>
  </si>
  <si>
    <t>МРОТ на 2025 год (проект) рублей</t>
  </si>
  <si>
    <t>2025 год</t>
  </si>
  <si>
    <t>2026 год</t>
  </si>
  <si>
    <t>2027 год</t>
  </si>
  <si>
    <t>Сумма субвенции на 2027 год (тыс.рублей)</t>
  </si>
  <si>
    <t>*) применен дополнительно коэффициент к зар.плате за работу в пустынной и безводной местности на территории Ал.-Гайского района в размере 1,15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</si>
</sst>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6"/>
      <name val="PT Astra Serif"/>
      <family val="1"/>
      <charset val="204"/>
    </font>
    <font>
      <sz val="12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color theme="1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vertical="center" wrapText="1"/>
    </xf>
    <xf numFmtId="4" fontId="4" fillId="0" borderId="0" xfId="0" applyNumberFormat="1" applyFont="1" applyFill="1"/>
    <xf numFmtId="164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wrapText="1"/>
    </xf>
    <xf numFmtId="3" fontId="2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shrinkToFit="1"/>
    </xf>
    <xf numFmtId="3" fontId="4" fillId="0" borderId="1" xfId="0" applyNumberFormat="1" applyFont="1" applyFill="1" applyBorder="1" applyAlignment="1"/>
    <xf numFmtId="3" fontId="4" fillId="0" borderId="1" xfId="0" applyNumberFormat="1" applyFont="1" applyFill="1" applyBorder="1" applyAlignment="1">
      <alignment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165" fontId="5" fillId="0" borderId="8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tabSelected="1" view="pageBreakPreview" zoomScale="80" zoomScaleNormal="90" zoomScaleSheetLayoutView="80" workbookViewId="0">
      <selection activeCell="O6" sqref="O6"/>
    </sheetView>
  </sheetViews>
  <sheetFormatPr defaultColWidth="9.140625" defaultRowHeight="15" x14ac:dyDescent="0.25"/>
  <cols>
    <col min="1" max="1" width="7.85546875" style="1" customWidth="1"/>
    <col min="2" max="2" width="25.28515625" style="1" customWidth="1"/>
    <col min="3" max="3" width="13" style="1" customWidth="1"/>
    <col min="4" max="4" width="16.42578125" style="1" customWidth="1"/>
    <col min="5" max="5" width="14" style="1" customWidth="1"/>
    <col min="6" max="6" width="11.7109375" style="1" customWidth="1"/>
    <col min="7" max="7" width="22.28515625" style="1" customWidth="1"/>
    <col min="8" max="8" width="16.7109375" style="1" customWidth="1"/>
    <col min="9" max="9" width="18.85546875" style="1" customWidth="1"/>
    <col min="10" max="10" width="14.5703125" style="1" customWidth="1"/>
    <col min="11" max="11" width="15" style="1" customWidth="1"/>
    <col min="12" max="16384" width="9.140625" style="1"/>
  </cols>
  <sheetData>
    <row r="1" spans="1:11" s="17" customFormat="1" ht="37.5" customHeight="1" x14ac:dyDescent="0.3">
      <c r="J1" s="21" t="s">
        <v>55</v>
      </c>
      <c r="K1" s="22"/>
    </row>
    <row r="2" spans="1:11" s="17" customFormat="1" ht="18.75" x14ac:dyDescent="0.3"/>
    <row r="3" spans="1:11" s="17" customFormat="1" ht="15" customHeight="1" x14ac:dyDescent="0.3">
      <c r="A3" s="18" t="s">
        <v>56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17" customFormat="1" ht="64.5" customHeight="1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20.25" x14ac:dyDescent="0.25">
      <c r="A5" s="2"/>
      <c r="B5" s="2"/>
      <c r="C5" s="2"/>
      <c r="D5" s="2"/>
      <c r="E5" s="2"/>
      <c r="F5" s="2"/>
      <c r="G5" s="2"/>
      <c r="H5" s="2"/>
      <c r="I5" s="2"/>
    </row>
    <row r="6" spans="1:11" ht="30" customHeight="1" x14ac:dyDescent="0.25">
      <c r="A6" s="23" t="s">
        <v>0</v>
      </c>
      <c r="B6" s="24" t="s">
        <v>1</v>
      </c>
      <c r="C6" s="24" t="s">
        <v>57</v>
      </c>
      <c r="D6" s="24" t="s">
        <v>41</v>
      </c>
      <c r="E6" s="24" t="s">
        <v>58</v>
      </c>
      <c r="F6" s="24" t="s">
        <v>54</v>
      </c>
      <c r="G6" s="25" t="s">
        <v>59</v>
      </c>
      <c r="H6" s="25"/>
      <c r="I6" s="25"/>
      <c r="J6" s="6" t="s">
        <v>60</v>
      </c>
      <c r="K6" s="6" t="s">
        <v>61</v>
      </c>
    </row>
    <row r="7" spans="1:11" ht="54" customHeight="1" x14ac:dyDescent="0.25">
      <c r="A7" s="26"/>
      <c r="B7" s="27"/>
      <c r="C7" s="27"/>
      <c r="D7" s="27"/>
      <c r="E7" s="27"/>
      <c r="F7" s="27"/>
      <c r="G7" s="24" t="s">
        <v>44</v>
      </c>
      <c r="H7" s="24" t="s">
        <v>45</v>
      </c>
      <c r="I7" s="24" t="s">
        <v>46</v>
      </c>
      <c r="J7" s="24" t="s">
        <v>53</v>
      </c>
      <c r="K7" s="24" t="s">
        <v>62</v>
      </c>
    </row>
    <row r="8" spans="1:11" ht="24" customHeight="1" x14ac:dyDescent="0.25">
      <c r="A8" s="26"/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20.25" customHeight="1" x14ac:dyDescent="0.25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x14ac:dyDescent="0.25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 x14ac:dyDescent="0.25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1" x14ac:dyDescent="0.25">
      <c r="A12" s="26"/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 x14ac:dyDescent="0.25">
      <c r="A13" s="26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11" x14ac:dyDescent="0.25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11" x14ac:dyDescent="0.25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spans="1:11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spans="1:11" x14ac:dyDescent="0.25">
      <c r="A17" s="26"/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 ht="193.9" customHeight="1" x14ac:dyDescent="0.25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11" ht="36" customHeight="1" x14ac:dyDescent="0.25">
      <c r="A19" s="28"/>
      <c r="B19" s="29"/>
      <c r="C19" s="29"/>
      <c r="D19" s="29"/>
      <c r="E19" s="29"/>
      <c r="F19" s="29"/>
      <c r="G19" s="29" t="s">
        <v>47</v>
      </c>
      <c r="H19" s="30" t="s">
        <v>48</v>
      </c>
      <c r="I19" s="29" t="s">
        <v>49</v>
      </c>
      <c r="J19" s="29" t="s">
        <v>50</v>
      </c>
      <c r="K19" s="29" t="s">
        <v>51</v>
      </c>
    </row>
    <row r="20" spans="1:11" ht="15.75" x14ac:dyDescent="0.25">
      <c r="A20" s="30">
        <v>1</v>
      </c>
      <c r="B20" s="29">
        <f>A20+1</f>
        <v>2</v>
      </c>
      <c r="C20" s="29">
        <f t="shared" ref="C20:K20" si="0">B20+1</f>
        <v>3</v>
      </c>
      <c r="D20" s="29">
        <f t="shared" si="0"/>
        <v>4</v>
      </c>
      <c r="E20" s="29">
        <f t="shared" si="0"/>
        <v>5</v>
      </c>
      <c r="F20" s="29">
        <f t="shared" si="0"/>
        <v>6</v>
      </c>
      <c r="G20" s="29">
        <f t="shared" si="0"/>
        <v>7</v>
      </c>
      <c r="H20" s="29">
        <f t="shared" si="0"/>
        <v>8</v>
      </c>
      <c r="I20" s="29">
        <f t="shared" si="0"/>
        <v>9</v>
      </c>
      <c r="J20" s="29">
        <f t="shared" si="0"/>
        <v>10</v>
      </c>
      <c r="K20" s="29">
        <f t="shared" si="0"/>
        <v>11</v>
      </c>
    </row>
    <row r="21" spans="1:11" s="5" customFormat="1" ht="31.5" x14ac:dyDescent="0.25">
      <c r="A21" s="3">
        <v>1</v>
      </c>
      <c r="B21" s="4" t="s">
        <v>40</v>
      </c>
      <c r="C21" s="31">
        <v>14280</v>
      </c>
      <c r="D21" s="15">
        <v>1</v>
      </c>
      <c r="E21" s="32">
        <v>25806</v>
      </c>
      <c r="F21" s="32">
        <v>1.35</v>
      </c>
      <c r="G21" s="33">
        <v>544.29999999999995</v>
      </c>
      <c r="H21" s="34">
        <v>81.7</v>
      </c>
      <c r="I21" s="33">
        <v>626</v>
      </c>
      <c r="J21" s="35">
        <f>I21</f>
        <v>626</v>
      </c>
      <c r="K21" s="35">
        <f>J21</f>
        <v>626</v>
      </c>
    </row>
    <row r="22" spans="1:11" s="5" customFormat="1" ht="15.75" x14ac:dyDescent="0.25">
      <c r="A22" s="3">
        <v>2</v>
      </c>
      <c r="B22" s="4" t="s">
        <v>2</v>
      </c>
      <c r="C22" s="16">
        <v>19018</v>
      </c>
      <c r="D22" s="15">
        <v>1</v>
      </c>
      <c r="E22" s="32">
        <v>22440</v>
      </c>
      <c r="F22" s="32">
        <v>1.35</v>
      </c>
      <c r="G22" s="33">
        <v>473.3</v>
      </c>
      <c r="H22" s="34">
        <v>71</v>
      </c>
      <c r="I22" s="33">
        <v>544.29999999999995</v>
      </c>
      <c r="J22" s="35">
        <f t="shared" ref="J22:K61" si="1">I22</f>
        <v>544.29999999999995</v>
      </c>
      <c r="K22" s="35">
        <f t="shared" si="1"/>
        <v>544.29999999999995</v>
      </c>
    </row>
    <row r="23" spans="1:11" s="5" customFormat="1" ht="15.75" x14ac:dyDescent="0.25">
      <c r="A23" s="3">
        <v>3</v>
      </c>
      <c r="B23" s="4" t="s">
        <v>3</v>
      </c>
      <c r="C23" s="16">
        <v>33425</v>
      </c>
      <c r="D23" s="15">
        <v>1</v>
      </c>
      <c r="E23" s="32">
        <v>22440</v>
      </c>
      <c r="F23" s="32">
        <v>1.35</v>
      </c>
      <c r="G23" s="33">
        <v>473.3</v>
      </c>
      <c r="H23" s="34">
        <v>71</v>
      </c>
      <c r="I23" s="33">
        <v>544.29999999999995</v>
      </c>
      <c r="J23" s="35">
        <f t="shared" si="1"/>
        <v>544.29999999999995</v>
      </c>
      <c r="K23" s="35">
        <f t="shared" si="1"/>
        <v>544.29999999999995</v>
      </c>
    </row>
    <row r="24" spans="1:11" s="5" customFormat="1" ht="15.75" x14ac:dyDescent="0.25">
      <c r="A24" s="3">
        <v>4</v>
      </c>
      <c r="B24" s="4" t="s">
        <v>4</v>
      </c>
      <c r="C24" s="16">
        <v>24991</v>
      </c>
      <c r="D24" s="15">
        <v>1</v>
      </c>
      <c r="E24" s="32">
        <v>22440</v>
      </c>
      <c r="F24" s="32">
        <v>1.35</v>
      </c>
      <c r="G24" s="33">
        <v>473.3</v>
      </c>
      <c r="H24" s="34">
        <v>71</v>
      </c>
      <c r="I24" s="33">
        <v>544.29999999999995</v>
      </c>
      <c r="J24" s="35">
        <f t="shared" si="1"/>
        <v>544.29999999999995</v>
      </c>
      <c r="K24" s="35">
        <f t="shared" si="1"/>
        <v>544.29999999999995</v>
      </c>
    </row>
    <row r="25" spans="1:11" s="5" customFormat="1" ht="15.75" x14ac:dyDescent="0.25">
      <c r="A25" s="3">
        <v>5</v>
      </c>
      <c r="B25" s="4" t="s">
        <v>5</v>
      </c>
      <c r="C25" s="16">
        <v>200241</v>
      </c>
      <c r="D25" s="15">
        <v>3</v>
      </c>
      <c r="E25" s="32">
        <v>22440</v>
      </c>
      <c r="F25" s="32">
        <v>1.61</v>
      </c>
      <c r="G25" s="33">
        <v>1693.4</v>
      </c>
      <c r="H25" s="34">
        <v>254</v>
      </c>
      <c r="I25" s="33">
        <v>1947.4</v>
      </c>
      <c r="J25" s="35">
        <f t="shared" si="1"/>
        <v>1947.4</v>
      </c>
      <c r="K25" s="35">
        <f t="shared" si="1"/>
        <v>1947.4</v>
      </c>
    </row>
    <row r="26" spans="1:11" s="5" customFormat="1" ht="15.75" x14ac:dyDescent="0.25">
      <c r="A26" s="3">
        <v>6</v>
      </c>
      <c r="B26" s="4" t="s">
        <v>6</v>
      </c>
      <c r="C26" s="16">
        <v>99921</v>
      </c>
      <c r="D26" s="15">
        <v>2</v>
      </c>
      <c r="E26" s="32">
        <v>22440</v>
      </c>
      <c r="F26" s="32">
        <v>1.52</v>
      </c>
      <c r="G26" s="33">
        <v>1065.8</v>
      </c>
      <c r="H26" s="34">
        <v>159.9</v>
      </c>
      <c r="I26" s="33">
        <v>1225.7</v>
      </c>
      <c r="J26" s="35">
        <f t="shared" si="1"/>
        <v>1225.7</v>
      </c>
      <c r="K26" s="35">
        <f t="shared" si="1"/>
        <v>1225.7</v>
      </c>
    </row>
    <row r="27" spans="1:11" s="5" customFormat="1" ht="15.75" x14ac:dyDescent="0.25">
      <c r="A27" s="3">
        <v>7</v>
      </c>
      <c r="B27" s="4" t="s">
        <v>7</v>
      </c>
      <c r="C27" s="16">
        <v>9850</v>
      </c>
      <c r="D27" s="15">
        <v>1</v>
      </c>
      <c r="E27" s="32">
        <v>22440</v>
      </c>
      <c r="F27" s="32">
        <v>1.35</v>
      </c>
      <c r="G27" s="33">
        <v>473.3</v>
      </c>
      <c r="H27" s="34">
        <v>71</v>
      </c>
      <c r="I27" s="33">
        <v>544.29999999999995</v>
      </c>
      <c r="J27" s="35">
        <f t="shared" si="1"/>
        <v>544.29999999999995</v>
      </c>
      <c r="K27" s="35">
        <f t="shared" si="1"/>
        <v>544.29999999999995</v>
      </c>
    </row>
    <row r="28" spans="1:11" s="5" customFormat="1" ht="15.75" x14ac:dyDescent="0.25">
      <c r="A28" s="3">
        <v>8</v>
      </c>
      <c r="B28" s="4" t="s">
        <v>8</v>
      </c>
      <c r="C28" s="16">
        <v>80407</v>
      </c>
      <c r="D28" s="15">
        <v>2</v>
      </c>
      <c r="E28" s="32">
        <v>22440</v>
      </c>
      <c r="F28" s="32">
        <v>1.52</v>
      </c>
      <c r="G28" s="33">
        <v>1065.8</v>
      </c>
      <c r="H28" s="34">
        <v>159.9</v>
      </c>
      <c r="I28" s="33">
        <v>1225.7</v>
      </c>
      <c r="J28" s="35">
        <f t="shared" si="1"/>
        <v>1225.7</v>
      </c>
      <c r="K28" s="35">
        <f t="shared" si="1"/>
        <v>1225.7</v>
      </c>
    </row>
    <row r="29" spans="1:11" s="5" customFormat="1" ht="15.75" x14ac:dyDescent="0.25">
      <c r="A29" s="3">
        <v>9</v>
      </c>
      <c r="B29" s="4" t="s">
        <v>9</v>
      </c>
      <c r="C29" s="16">
        <v>10854</v>
      </c>
      <c r="D29" s="15">
        <v>1</v>
      </c>
      <c r="E29" s="32">
        <v>22440</v>
      </c>
      <c r="F29" s="32">
        <v>1.35</v>
      </c>
      <c r="G29" s="33">
        <v>473.3</v>
      </c>
      <c r="H29" s="34">
        <v>71</v>
      </c>
      <c r="I29" s="33">
        <v>544.29999999999995</v>
      </c>
      <c r="J29" s="35">
        <f t="shared" si="1"/>
        <v>544.29999999999995</v>
      </c>
      <c r="K29" s="35">
        <f t="shared" si="1"/>
        <v>544.29999999999995</v>
      </c>
    </row>
    <row r="30" spans="1:11" s="5" customFormat="1" ht="15.75" x14ac:dyDescent="0.25">
      <c r="A30" s="3">
        <v>10</v>
      </c>
      <c r="B30" s="4" t="s">
        <v>10</v>
      </c>
      <c r="C30" s="16">
        <v>15660</v>
      </c>
      <c r="D30" s="15">
        <v>1</v>
      </c>
      <c r="E30" s="32">
        <v>22440</v>
      </c>
      <c r="F30" s="32">
        <v>1.35</v>
      </c>
      <c r="G30" s="33">
        <v>473.3</v>
      </c>
      <c r="H30" s="34">
        <v>71</v>
      </c>
      <c r="I30" s="33">
        <v>544.29999999999995</v>
      </c>
      <c r="J30" s="35">
        <f t="shared" si="1"/>
        <v>544.29999999999995</v>
      </c>
      <c r="K30" s="35">
        <f t="shared" si="1"/>
        <v>544.29999999999995</v>
      </c>
    </row>
    <row r="31" spans="1:11" s="5" customFormat="1" ht="15.75" x14ac:dyDescent="0.25">
      <c r="A31" s="3">
        <v>11</v>
      </c>
      <c r="B31" s="4" t="s">
        <v>11</v>
      </c>
      <c r="C31" s="16">
        <v>9856</v>
      </c>
      <c r="D31" s="15">
        <v>1</v>
      </c>
      <c r="E31" s="32">
        <v>22440</v>
      </c>
      <c r="F31" s="32">
        <v>1.35</v>
      </c>
      <c r="G31" s="33">
        <v>473.3</v>
      </c>
      <c r="H31" s="34">
        <v>71</v>
      </c>
      <c r="I31" s="33">
        <v>544.29999999999995</v>
      </c>
      <c r="J31" s="35">
        <f t="shared" si="1"/>
        <v>544.29999999999995</v>
      </c>
      <c r="K31" s="35">
        <f t="shared" si="1"/>
        <v>544.29999999999995</v>
      </c>
    </row>
    <row r="32" spans="1:11" s="5" customFormat="1" ht="15.75" x14ac:dyDescent="0.25">
      <c r="A32" s="3">
        <v>12</v>
      </c>
      <c r="B32" s="4" t="s">
        <v>12</v>
      </c>
      <c r="C32" s="16">
        <v>16296</v>
      </c>
      <c r="D32" s="15">
        <v>1</v>
      </c>
      <c r="E32" s="32">
        <v>22440</v>
      </c>
      <c r="F32" s="32">
        <v>1.35</v>
      </c>
      <c r="G32" s="33">
        <v>473.3</v>
      </c>
      <c r="H32" s="34">
        <v>71</v>
      </c>
      <c r="I32" s="33">
        <v>544.29999999999995</v>
      </c>
      <c r="J32" s="35">
        <f t="shared" si="1"/>
        <v>544.29999999999995</v>
      </c>
      <c r="K32" s="35">
        <f t="shared" si="1"/>
        <v>544.29999999999995</v>
      </c>
    </row>
    <row r="33" spans="1:11" s="5" customFormat="1" ht="15.75" x14ac:dyDescent="0.25">
      <c r="A33" s="3">
        <v>13</v>
      </c>
      <c r="B33" s="4" t="s">
        <v>13</v>
      </c>
      <c r="C33" s="16">
        <v>30920</v>
      </c>
      <c r="D33" s="15">
        <v>1</v>
      </c>
      <c r="E33" s="32">
        <v>22440</v>
      </c>
      <c r="F33" s="32">
        <v>1.35</v>
      </c>
      <c r="G33" s="33">
        <v>473.3</v>
      </c>
      <c r="H33" s="34">
        <v>71</v>
      </c>
      <c r="I33" s="33">
        <v>544.29999999999995</v>
      </c>
      <c r="J33" s="35">
        <f t="shared" si="1"/>
        <v>544.29999999999995</v>
      </c>
      <c r="K33" s="35">
        <f t="shared" si="1"/>
        <v>544.29999999999995</v>
      </c>
    </row>
    <row r="34" spans="1:11" s="5" customFormat="1" ht="15.75" x14ac:dyDescent="0.25">
      <c r="A34" s="3">
        <v>14</v>
      </c>
      <c r="B34" s="4" t="s">
        <v>14</v>
      </c>
      <c r="C34" s="16">
        <v>12313</v>
      </c>
      <c r="D34" s="15">
        <v>1</v>
      </c>
      <c r="E34" s="32">
        <v>22440</v>
      </c>
      <c r="F34" s="32">
        <v>1.35</v>
      </c>
      <c r="G34" s="33">
        <v>473.3</v>
      </c>
      <c r="H34" s="34">
        <v>71</v>
      </c>
      <c r="I34" s="33">
        <v>544.29999999999995</v>
      </c>
      <c r="J34" s="35">
        <f t="shared" si="1"/>
        <v>544.29999999999995</v>
      </c>
      <c r="K34" s="35">
        <f t="shared" si="1"/>
        <v>544.29999999999995</v>
      </c>
    </row>
    <row r="35" spans="1:11" s="5" customFormat="1" ht="15.75" x14ac:dyDescent="0.25">
      <c r="A35" s="3">
        <v>15</v>
      </c>
      <c r="B35" s="4" t="s">
        <v>15</v>
      </c>
      <c r="C35" s="16">
        <v>26679</v>
      </c>
      <c r="D35" s="15">
        <v>1</v>
      </c>
      <c r="E35" s="32">
        <v>22440</v>
      </c>
      <c r="F35" s="32">
        <v>1.35</v>
      </c>
      <c r="G35" s="33">
        <v>473.3</v>
      </c>
      <c r="H35" s="34">
        <v>71</v>
      </c>
      <c r="I35" s="33">
        <v>544.29999999999995</v>
      </c>
      <c r="J35" s="35">
        <f t="shared" si="1"/>
        <v>544.29999999999995</v>
      </c>
      <c r="K35" s="35">
        <f t="shared" si="1"/>
        <v>544.29999999999995</v>
      </c>
    </row>
    <row r="36" spans="1:11" s="5" customFormat="1" ht="15.75" x14ac:dyDescent="0.25">
      <c r="A36" s="3">
        <v>16</v>
      </c>
      <c r="B36" s="4" t="s">
        <v>16</v>
      </c>
      <c r="C36" s="16">
        <v>40536</v>
      </c>
      <c r="D36" s="15">
        <v>1</v>
      </c>
      <c r="E36" s="32">
        <v>22440</v>
      </c>
      <c r="F36" s="32">
        <v>1.35</v>
      </c>
      <c r="G36" s="33">
        <v>473.3</v>
      </c>
      <c r="H36" s="34">
        <v>71</v>
      </c>
      <c r="I36" s="33">
        <v>544.29999999999995</v>
      </c>
      <c r="J36" s="35">
        <f t="shared" si="1"/>
        <v>544.29999999999995</v>
      </c>
      <c r="K36" s="35">
        <f t="shared" si="1"/>
        <v>544.29999999999995</v>
      </c>
    </row>
    <row r="37" spans="1:11" s="5" customFormat="1" ht="15.75" x14ac:dyDescent="0.25">
      <c r="A37" s="3">
        <v>17</v>
      </c>
      <c r="B37" s="4" t="s">
        <v>17</v>
      </c>
      <c r="C37" s="16">
        <v>30318</v>
      </c>
      <c r="D37" s="15">
        <v>1</v>
      </c>
      <c r="E37" s="32">
        <v>22440</v>
      </c>
      <c r="F37" s="32">
        <v>1.35</v>
      </c>
      <c r="G37" s="33">
        <v>473.3</v>
      </c>
      <c r="H37" s="34">
        <v>71</v>
      </c>
      <c r="I37" s="33">
        <v>544.29999999999995</v>
      </c>
      <c r="J37" s="35">
        <f t="shared" si="1"/>
        <v>544.29999999999995</v>
      </c>
      <c r="K37" s="35">
        <f t="shared" si="1"/>
        <v>544.29999999999995</v>
      </c>
    </row>
    <row r="38" spans="1:11" s="5" customFormat="1" ht="20.25" customHeight="1" x14ac:dyDescent="0.25">
      <c r="A38" s="3">
        <v>18</v>
      </c>
      <c r="B38" s="4" t="s">
        <v>18</v>
      </c>
      <c r="C38" s="16">
        <v>8776</v>
      </c>
      <c r="D38" s="15">
        <v>1</v>
      </c>
      <c r="E38" s="32">
        <v>22440</v>
      </c>
      <c r="F38" s="32">
        <v>1.35</v>
      </c>
      <c r="G38" s="33">
        <v>473.3</v>
      </c>
      <c r="H38" s="34">
        <v>71</v>
      </c>
      <c r="I38" s="33">
        <v>544.29999999999995</v>
      </c>
      <c r="J38" s="35">
        <f t="shared" si="1"/>
        <v>544.29999999999995</v>
      </c>
      <c r="K38" s="35">
        <f t="shared" si="1"/>
        <v>544.29999999999995</v>
      </c>
    </row>
    <row r="39" spans="1:11" s="5" customFormat="1" ht="15.75" x14ac:dyDescent="0.25">
      <c r="A39" s="3">
        <v>19</v>
      </c>
      <c r="B39" s="4" t="s">
        <v>19</v>
      </c>
      <c r="C39" s="16">
        <v>17228</v>
      </c>
      <c r="D39" s="15">
        <v>1</v>
      </c>
      <c r="E39" s="32">
        <v>22440</v>
      </c>
      <c r="F39" s="32">
        <v>1.35</v>
      </c>
      <c r="G39" s="33">
        <v>473.3</v>
      </c>
      <c r="H39" s="34">
        <v>71</v>
      </c>
      <c r="I39" s="33">
        <v>544.29999999999995</v>
      </c>
      <c r="J39" s="35">
        <f t="shared" si="1"/>
        <v>544.29999999999995</v>
      </c>
      <c r="K39" s="35">
        <f t="shared" si="1"/>
        <v>544.29999999999995</v>
      </c>
    </row>
    <row r="40" spans="1:11" s="5" customFormat="1" ht="15.75" x14ac:dyDescent="0.25">
      <c r="A40" s="3">
        <v>20</v>
      </c>
      <c r="B40" s="4" t="s">
        <v>20</v>
      </c>
      <c r="C40" s="16">
        <v>57354</v>
      </c>
      <c r="D40" s="15">
        <v>1</v>
      </c>
      <c r="E40" s="32">
        <v>22440</v>
      </c>
      <c r="F40" s="32">
        <v>1.43</v>
      </c>
      <c r="G40" s="33">
        <v>501.4</v>
      </c>
      <c r="H40" s="34">
        <v>75.2</v>
      </c>
      <c r="I40" s="33">
        <v>576.6</v>
      </c>
      <c r="J40" s="35">
        <f t="shared" si="1"/>
        <v>576.6</v>
      </c>
      <c r="K40" s="35">
        <f t="shared" si="1"/>
        <v>576.6</v>
      </c>
    </row>
    <row r="41" spans="1:11" s="5" customFormat="1" ht="15.75" x14ac:dyDescent="0.25">
      <c r="A41" s="3">
        <v>21</v>
      </c>
      <c r="B41" s="4" t="s">
        <v>21</v>
      </c>
      <c r="C41" s="16">
        <v>14824</v>
      </c>
      <c r="D41" s="15">
        <v>1</v>
      </c>
      <c r="E41" s="32">
        <v>22440</v>
      </c>
      <c r="F41" s="32">
        <v>1.35</v>
      </c>
      <c r="G41" s="33">
        <v>473.3</v>
      </c>
      <c r="H41" s="34">
        <v>71</v>
      </c>
      <c r="I41" s="33">
        <v>544.29999999999995</v>
      </c>
      <c r="J41" s="35">
        <f t="shared" si="1"/>
        <v>544.29999999999995</v>
      </c>
      <c r="K41" s="35">
        <f t="shared" si="1"/>
        <v>544.29999999999995</v>
      </c>
    </row>
    <row r="42" spans="1:11" s="5" customFormat="1" ht="15.75" x14ac:dyDescent="0.25">
      <c r="A42" s="3">
        <v>22</v>
      </c>
      <c r="B42" s="4" t="s">
        <v>22</v>
      </c>
      <c r="C42" s="16">
        <v>26367</v>
      </c>
      <c r="D42" s="15">
        <v>1</v>
      </c>
      <c r="E42" s="32">
        <v>22440</v>
      </c>
      <c r="F42" s="32">
        <v>1.35</v>
      </c>
      <c r="G42" s="33">
        <v>473.3</v>
      </c>
      <c r="H42" s="34">
        <v>71</v>
      </c>
      <c r="I42" s="33">
        <v>544.29999999999995</v>
      </c>
      <c r="J42" s="35">
        <f t="shared" si="1"/>
        <v>544.29999999999995</v>
      </c>
      <c r="K42" s="35">
        <f t="shared" si="1"/>
        <v>544.29999999999995</v>
      </c>
    </row>
    <row r="43" spans="1:11" s="5" customFormat="1" ht="15.75" x14ac:dyDescent="0.25">
      <c r="A43" s="3">
        <v>23</v>
      </c>
      <c r="B43" s="4" t="s">
        <v>23</v>
      </c>
      <c r="C43" s="16">
        <v>14262</v>
      </c>
      <c r="D43" s="15">
        <v>1</v>
      </c>
      <c r="E43" s="32">
        <v>22440</v>
      </c>
      <c r="F43" s="32">
        <v>1.35</v>
      </c>
      <c r="G43" s="33">
        <v>473.3</v>
      </c>
      <c r="H43" s="34">
        <v>71</v>
      </c>
      <c r="I43" s="33">
        <v>544.29999999999995</v>
      </c>
      <c r="J43" s="35">
        <f t="shared" si="1"/>
        <v>544.29999999999995</v>
      </c>
      <c r="K43" s="35">
        <f t="shared" si="1"/>
        <v>544.29999999999995</v>
      </c>
    </row>
    <row r="44" spans="1:11" s="5" customFormat="1" ht="15.75" x14ac:dyDescent="0.25">
      <c r="A44" s="3">
        <v>24</v>
      </c>
      <c r="B44" s="4" t="s">
        <v>24</v>
      </c>
      <c r="C44" s="16">
        <v>10960</v>
      </c>
      <c r="D44" s="15">
        <v>1</v>
      </c>
      <c r="E44" s="32">
        <v>22440</v>
      </c>
      <c r="F44" s="32">
        <v>1.35</v>
      </c>
      <c r="G44" s="33">
        <v>473.3</v>
      </c>
      <c r="H44" s="34">
        <v>71</v>
      </c>
      <c r="I44" s="33">
        <v>544.29999999999995</v>
      </c>
      <c r="J44" s="35">
        <f t="shared" si="1"/>
        <v>544.29999999999995</v>
      </c>
      <c r="K44" s="35">
        <f t="shared" si="1"/>
        <v>544.29999999999995</v>
      </c>
    </row>
    <row r="45" spans="1:11" s="5" customFormat="1" ht="15.75" x14ac:dyDescent="0.25">
      <c r="A45" s="3">
        <v>25</v>
      </c>
      <c r="B45" s="4" t="s">
        <v>25</v>
      </c>
      <c r="C45" s="16">
        <v>36094</v>
      </c>
      <c r="D45" s="15">
        <v>1</v>
      </c>
      <c r="E45" s="32">
        <v>22440</v>
      </c>
      <c r="F45" s="32">
        <v>1.35</v>
      </c>
      <c r="G45" s="33">
        <v>473.3</v>
      </c>
      <c r="H45" s="34">
        <v>71</v>
      </c>
      <c r="I45" s="33">
        <v>544.29999999999995</v>
      </c>
      <c r="J45" s="35">
        <f t="shared" si="1"/>
        <v>544.29999999999995</v>
      </c>
      <c r="K45" s="35">
        <f t="shared" si="1"/>
        <v>544.29999999999995</v>
      </c>
    </row>
    <row r="46" spans="1:11" s="5" customFormat="1" ht="15.75" x14ac:dyDescent="0.25">
      <c r="A46" s="3">
        <v>26</v>
      </c>
      <c r="B46" s="4" t="s">
        <v>26</v>
      </c>
      <c r="C46" s="16">
        <v>14503</v>
      </c>
      <c r="D46" s="15">
        <v>1</v>
      </c>
      <c r="E46" s="32">
        <v>22440</v>
      </c>
      <c r="F46" s="32">
        <v>1.35</v>
      </c>
      <c r="G46" s="33">
        <v>473.3</v>
      </c>
      <c r="H46" s="34">
        <v>71</v>
      </c>
      <c r="I46" s="33">
        <v>544.29999999999995</v>
      </c>
      <c r="J46" s="35">
        <f t="shared" si="1"/>
        <v>544.29999999999995</v>
      </c>
      <c r="K46" s="35">
        <f t="shared" si="1"/>
        <v>544.29999999999995</v>
      </c>
    </row>
    <row r="47" spans="1:11" s="5" customFormat="1" ht="15.75" x14ac:dyDescent="0.25">
      <c r="A47" s="3">
        <v>27</v>
      </c>
      <c r="B47" s="4" t="s">
        <v>27</v>
      </c>
      <c r="C47" s="16">
        <v>54377</v>
      </c>
      <c r="D47" s="15">
        <v>1</v>
      </c>
      <c r="E47" s="32">
        <v>22440</v>
      </c>
      <c r="F47" s="32">
        <v>1.43</v>
      </c>
      <c r="G47" s="33">
        <v>501.4</v>
      </c>
      <c r="H47" s="34">
        <v>75.2</v>
      </c>
      <c r="I47" s="33">
        <v>576.6</v>
      </c>
      <c r="J47" s="35">
        <f t="shared" si="1"/>
        <v>576.6</v>
      </c>
      <c r="K47" s="35">
        <f t="shared" si="1"/>
        <v>576.6</v>
      </c>
    </row>
    <row r="48" spans="1:11" s="5" customFormat="1" ht="15.75" x14ac:dyDescent="0.25">
      <c r="A48" s="3">
        <v>28</v>
      </c>
      <c r="B48" s="4" t="s">
        <v>28</v>
      </c>
      <c r="C48" s="16">
        <v>16346</v>
      </c>
      <c r="D48" s="15">
        <v>1</v>
      </c>
      <c r="E48" s="32">
        <v>22440</v>
      </c>
      <c r="F48" s="32">
        <v>1.35</v>
      </c>
      <c r="G48" s="33">
        <v>473.3</v>
      </c>
      <c r="H48" s="34">
        <v>71</v>
      </c>
      <c r="I48" s="33">
        <v>544.29999999999995</v>
      </c>
      <c r="J48" s="35">
        <f t="shared" si="1"/>
        <v>544.29999999999995</v>
      </c>
      <c r="K48" s="35">
        <f t="shared" si="1"/>
        <v>544.29999999999995</v>
      </c>
    </row>
    <row r="49" spans="1:11" s="5" customFormat="1" ht="15.75" x14ac:dyDescent="0.25">
      <c r="A49" s="3">
        <v>29</v>
      </c>
      <c r="B49" s="4" t="s">
        <v>29</v>
      </c>
      <c r="C49" s="16">
        <v>12117</v>
      </c>
      <c r="D49" s="15">
        <v>1</v>
      </c>
      <c r="E49" s="32">
        <v>22440</v>
      </c>
      <c r="F49" s="32">
        <v>1.35</v>
      </c>
      <c r="G49" s="33">
        <v>473.3</v>
      </c>
      <c r="H49" s="34">
        <v>71</v>
      </c>
      <c r="I49" s="33">
        <v>544.29999999999995</v>
      </c>
      <c r="J49" s="35">
        <f t="shared" si="1"/>
        <v>544.29999999999995</v>
      </c>
      <c r="K49" s="35">
        <f t="shared" si="1"/>
        <v>544.29999999999995</v>
      </c>
    </row>
    <row r="50" spans="1:11" s="5" customFormat="1" ht="15.75" x14ac:dyDescent="0.25">
      <c r="A50" s="3">
        <v>30</v>
      </c>
      <c r="B50" s="4" t="s">
        <v>30</v>
      </c>
      <c r="C50" s="16">
        <v>50179</v>
      </c>
      <c r="D50" s="15">
        <v>1</v>
      </c>
      <c r="E50" s="32">
        <v>22440</v>
      </c>
      <c r="F50" s="32">
        <v>1.43</v>
      </c>
      <c r="G50" s="33">
        <v>501.4</v>
      </c>
      <c r="H50" s="34">
        <v>75.2</v>
      </c>
      <c r="I50" s="33">
        <v>576.6</v>
      </c>
      <c r="J50" s="35">
        <f t="shared" si="1"/>
        <v>576.6</v>
      </c>
      <c r="K50" s="35">
        <f t="shared" si="1"/>
        <v>576.6</v>
      </c>
    </row>
    <row r="51" spans="1:11" s="5" customFormat="1" ht="15.75" x14ac:dyDescent="0.25">
      <c r="A51" s="3">
        <v>31</v>
      </c>
      <c r="B51" s="4" t="s">
        <v>31</v>
      </c>
      <c r="C51" s="16">
        <v>15904</v>
      </c>
      <c r="D51" s="15">
        <v>1</v>
      </c>
      <c r="E51" s="32">
        <v>22440</v>
      </c>
      <c r="F51" s="32">
        <v>1.35</v>
      </c>
      <c r="G51" s="33">
        <v>473.3</v>
      </c>
      <c r="H51" s="34">
        <v>71</v>
      </c>
      <c r="I51" s="33">
        <v>544.29999999999995</v>
      </c>
      <c r="J51" s="35">
        <f t="shared" si="1"/>
        <v>544.29999999999995</v>
      </c>
      <c r="K51" s="35">
        <f t="shared" si="1"/>
        <v>544.29999999999995</v>
      </c>
    </row>
    <row r="52" spans="1:11" s="5" customFormat="1" ht="15.75" x14ac:dyDescent="0.25">
      <c r="A52" s="3">
        <v>32</v>
      </c>
      <c r="B52" s="4" t="s">
        <v>32</v>
      </c>
      <c r="C52" s="16">
        <v>23861</v>
      </c>
      <c r="D52" s="15">
        <v>1</v>
      </c>
      <c r="E52" s="32">
        <v>22440</v>
      </c>
      <c r="F52" s="32">
        <v>1.35</v>
      </c>
      <c r="G52" s="33">
        <v>473.3</v>
      </c>
      <c r="H52" s="34">
        <v>71</v>
      </c>
      <c r="I52" s="33">
        <v>544.29999999999995</v>
      </c>
      <c r="J52" s="35">
        <f t="shared" si="1"/>
        <v>544.29999999999995</v>
      </c>
      <c r="K52" s="35">
        <f t="shared" si="1"/>
        <v>544.29999999999995</v>
      </c>
    </row>
    <row r="53" spans="1:11" s="5" customFormat="1" ht="15.75" x14ac:dyDescent="0.25">
      <c r="A53" s="3">
        <v>33</v>
      </c>
      <c r="B53" s="4" t="s">
        <v>33</v>
      </c>
      <c r="C53" s="16">
        <v>27609</v>
      </c>
      <c r="D53" s="15">
        <v>1</v>
      </c>
      <c r="E53" s="32">
        <v>22440</v>
      </c>
      <c r="F53" s="32">
        <v>1.35</v>
      </c>
      <c r="G53" s="33">
        <v>473.3</v>
      </c>
      <c r="H53" s="34">
        <v>71</v>
      </c>
      <c r="I53" s="33">
        <v>544.29999999999995</v>
      </c>
      <c r="J53" s="35">
        <f t="shared" si="1"/>
        <v>544.29999999999995</v>
      </c>
      <c r="K53" s="35">
        <f t="shared" si="1"/>
        <v>544.29999999999995</v>
      </c>
    </row>
    <row r="54" spans="1:11" s="5" customFormat="1" ht="15.75" x14ac:dyDescent="0.25">
      <c r="A54" s="3">
        <v>34</v>
      </c>
      <c r="B54" s="4" t="s">
        <v>34</v>
      </c>
      <c r="C54" s="16">
        <v>9477</v>
      </c>
      <c r="D54" s="15">
        <v>1</v>
      </c>
      <c r="E54" s="32">
        <v>22440</v>
      </c>
      <c r="F54" s="32">
        <v>1.35</v>
      </c>
      <c r="G54" s="33">
        <v>473.3</v>
      </c>
      <c r="H54" s="34">
        <v>71</v>
      </c>
      <c r="I54" s="33">
        <v>544.29999999999995</v>
      </c>
      <c r="J54" s="35">
        <f t="shared" si="1"/>
        <v>544.29999999999995</v>
      </c>
      <c r="K54" s="35">
        <f t="shared" si="1"/>
        <v>544.29999999999995</v>
      </c>
    </row>
    <row r="55" spans="1:11" s="5" customFormat="1" ht="15.75" x14ac:dyDescent="0.25">
      <c r="A55" s="3">
        <v>35</v>
      </c>
      <c r="B55" s="4" t="s">
        <v>35</v>
      </c>
      <c r="C55" s="16">
        <v>16427</v>
      </c>
      <c r="D55" s="15">
        <v>1</v>
      </c>
      <c r="E55" s="32">
        <v>22440</v>
      </c>
      <c r="F55" s="32">
        <v>1.35</v>
      </c>
      <c r="G55" s="33">
        <v>473.3</v>
      </c>
      <c r="H55" s="34">
        <v>71</v>
      </c>
      <c r="I55" s="33">
        <v>544.29999999999995</v>
      </c>
      <c r="J55" s="35">
        <f t="shared" si="1"/>
        <v>544.29999999999995</v>
      </c>
      <c r="K55" s="35">
        <f t="shared" si="1"/>
        <v>544.29999999999995</v>
      </c>
    </row>
    <row r="56" spans="1:11" s="5" customFormat="1" ht="15.75" x14ac:dyDescent="0.25">
      <c r="A56" s="3">
        <v>36</v>
      </c>
      <c r="B56" s="4" t="s">
        <v>36</v>
      </c>
      <c r="C56" s="16">
        <v>20628</v>
      </c>
      <c r="D56" s="15">
        <v>1</v>
      </c>
      <c r="E56" s="32">
        <v>22440</v>
      </c>
      <c r="F56" s="32">
        <v>1.35</v>
      </c>
      <c r="G56" s="33">
        <v>473.3</v>
      </c>
      <c r="H56" s="34">
        <v>71</v>
      </c>
      <c r="I56" s="33">
        <v>544.29999999999995</v>
      </c>
      <c r="J56" s="35">
        <f t="shared" si="1"/>
        <v>544.29999999999995</v>
      </c>
      <c r="K56" s="35">
        <f t="shared" si="1"/>
        <v>544.29999999999995</v>
      </c>
    </row>
    <row r="57" spans="1:11" s="5" customFormat="1" ht="15.75" x14ac:dyDescent="0.25">
      <c r="A57" s="3">
        <v>37</v>
      </c>
      <c r="B57" s="4" t="s">
        <v>37</v>
      </c>
      <c r="C57" s="16">
        <v>304713</v>
      </c>
      <c r="D57" s="15">
        <v>3</v>
      </c>
      <c r="E57" s="32">
        <v>22440</v>
      </c>
      <c r="F57" s="32">
        <v>1.61</v>
      </c>
      <c r="G57" s="33">
        <v>1693.4</v>
      </c>
      <c r="H57" s="34">
        <v>254</v>
      </c>
      <c r="I57" s="33">
        <v>1947.4</v>
      </c>
      <c r="J57" s="35">
        <f t="shared" si="1"/>
        <v>1947.4</v>
      </c>
      <c r="K57" s="35">
        <f t="shared" si="1"/>
        <v>1947.4</v>
      </c>
    </row>
    <row r="58" spans="1:11" s="5" customFormat="1" ht="15.75" x14ac:dyDescent="0.25">
      <c r="A58" s="3">
        <v>38</v>
      </c>
      <c r="B58" s="4" t="s">
        <v>52</v>
      </c>
      <c r="C58" s="16">
        <v>937364</v>
      </c>
      <c r="D58" s="15">
        <v>6</v>
      </c>
      <c r="E58" s="32">
        <v>22440</v>
      </c>
      <c r="F58" s="32">
        <v>1.61</v>
      </c>
      <c r="G58" s="33">
        <v>3386.8</v>
      </c>
      <c r="H58" s="34">
        <v>508</v>
      </c>
      <c r="I58" s="33">
        <v>3894.8</v>
      </c>
      <c r="J58" s="35">
        <f t="shared" si="1"/>
        <v>3894.8</v>
      </c>
      <c r="K58" s="35">
        <f t="shared" si="1"/>
        <v>3894.8</v>
      </c>
    </row>
    <row r="59" spans="1:11" s="5" customFormat="1" ht="18" customHeight="1" x14ac:dyDescent="0.25">
      <c r="A59" s="3">
        <v>39</v>
      </c>
      <c r="B59" s="4" t="s">
        <v>43</v>
      </c>
      <c r="C59" s="16">
        <v>4872</v>
      </c>
      <c r="D59" s="15">
        <v>1</v>
      </c>
      <c r="E59" s="32">
        <v>22440</v>
      </c>
      <c r="F59" s="32">
        <v>1.35</v>
      </c>
      <c r="G59" s="33">
        <v>473.3</v>
      </c>
      <c r="H59" s="34">
        <v>71</v>
      </c>
      <c r="I59" s="33">
        <v>544.29999999999995</v>
      </c>
      <c r="J59" s="35">
        <f t="shared" si="1"/>
        <v>544.29999999999995</v>
      </c>
      <c r="K59" s="35">
        <f t="shared" si="1"/>
        <v>544.29999999999995</v>
      </c>
    </row>
    <row r="60" spans="1:11" s="5" customFormat="1" ht="15.75" x14ac:dyDescent="0.25">
      <c r="A60" s="3">
        <v>40</v>
      </c>
      <c r="B60" s="4" t="s">
        <v>42</v>
      </c>
      <c r="C60" s="16">
        <v>2321</v>
      </c>
      <c r="D60" s="15">
        <v>1</v>
      </c>
      <c r="E60" s="32">
        <v>22440</v>
      </c>
      <c r="F60" s="32">
        <v>1.35</v>
      </c>
      <c r="G60" s="33">
        <v>473.3</v>
      </c>
      <c r="H60" s="34">
        <v>71</v>
      </c>
      <c r="I60" s="33">
        <v>544.29999999999995</v>
      </c>
      <c r="J60" s="35">
        <f t="shared" si="1"/>
        <v>544.29999999999995</v>
      </c>
      <c r="K60" s="35">
        <f t="shared" si="1"/>
        <v>544.29999999999995</v>
      </c>
    </row>
    <row r="61" spans="1:11" s="5" customFormat="1" ht="15.75" x14ac:dyDescent="0.25">
      <c r="A61" s="3">
        <v>41</v>
      </c>
      <c r="B61" s="4" t="s">
        <v>38</v>
      </c>
      <c r="C61" s="16">
        <v>13035</v>
      </c>
      <c r="D61" s="15">
        <v>1</v>
      </c>
      <c r="E61" s="32">
        <v>22440</v>
      </c>
      <c r="F61" s="32">
        <v>1.35</v>
      </c>
      <c r="G61" s="33">
        <v>473.3</v>
      </c>
      <c r="H61" s="34">
        <v>71</v>
      </c>
      <c r="I61" s="33">
        <v>544.29999999999995</v>
      </c>
      <c r="J61" s="35">
        <f t="shared" si="1"/>
        <v>544.29999999999995</v>
      </c>
      <c r="K61" s="35">
        <f t="shared" si="1"/>
        <v>544.29999999999995</v>
      </c>
    </row>
    <row r="62" spans="1:11" s="5" customFormat="1" ht="15.75" x14ac:dyDescent="0.25">
      <c r="A62" s="6"/>
      <c r="B62" s="7" t="s">
        <v>39</v>
      </c>
      <c r="C62" s="14">
        <v>2385163</v>
      </c>
      <c r="D62" s="13">
        <v>52</v>
      </c>
      <c r="E62" s="13"/>
      <c r="F62" s="13"/>
      <c r="G62" s="11"/>
      <c r="H62" s="12"/>
      <c r="I62" s="11">
        <v>30014.400000000001</v>
      </c>
      <c r="J62" s="11">
        <f t="shared" ref="J62:K62" si="2">SUM(J21:J61)</f>
        <v>30014.400000000001</v>
      </c>
      <c r="K62" s="11">
        <f t="shared" si="2"/>
        <v>30014.400000000001</v>
      </c>
    </row>
    <row r="63" spans="1:11" s="5" customFormat="1" ht="15.75" x14ac:dyDescent="0.25">
      <c r="A63" s="8"/>
      <c r="B63" s="9"/>
      <c r="H63" s="10"/>
    </row>
    <row r="64" spans="1:11" s="5" customFormat="1" ht="15.75" x14ac:dyDescent="0.25">
      <c r="A64" s="19" t="s">
        <v>63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</row>
    <row r="65" spans="1:9" ht="35.25" customHeight="1" x14ac:dyDescent="0.25">
      <c r="A65" s="20"/>
      <c r="B65" s="20"/>
      <c r="C65" s="20"/>
      <c r="D65" s="20"/>
      <c r="E65" s="20"/>
      <c r="F65" s="20"/>
      <c r="G65" s="20"/>
      <c r="H65" s="20"/>
      <c r="I65" s="20"/>
    </row>
  </sheetData>
  <mergeCells count="16">
    <mergeCell ref="H7:H18"/>
    <mergeCell ref="I7:I18"/>
    <mergeCell ref="J7:J18"/>
    <mergeCell ref="K7:K18"/>
    <mergeCell ref="A64:K64"/>
    <mergeCell ref="A65:I65"/>
    <mergeCell ref="J1:K1"/>
    <mergeCell ref="A3:K4"/>
    <mergeCell ref="A6:A18"/>
    <mergeCell ref="B6:B18"/>
    <mergeCell ref="C6:C18"/>
    <mergeCell ref="D6:D18"/>
    <mergeCell ref="E6:E18"/>
    <mergeCell ref="F6:F18"/>
    <mergeCell ref="G6:I6"/>
    <mergeCell ref="G7:G18"/>
  </mergeCells>
  <pageMargins left="0.51181102362204722" right="0.2" top="0.49" bottom="0.15748031496062992" header="0.11811023622047245" footer="0.11811023622047245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Юлия Владимировна</dc:creator>
  <cp:lastModifiedBy>Хохлова Анна Юрьевна</cp:lastModifiedBy>
  <cp:lastPrinted>2023-10-11T08:05:49Z</cp:lastPrinted>
  <dcterms:created xsi:type="dcterms:W3CDTF">2016-09-21T12:55:34Z</dcterms:created>
  <dcterms:modified xsi:type="dcterms:W3CDTF">2024-10-17T07:28:40Z</dcterms:modified>
</cp:coreProperties>
</file>